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_FilterDatabase" localSheetId="0" hidden="1">Sheet1!$A$1:$N$42</definedName>
  </definedNames>
  <calcPr calcId="144525"/>
</workbook>
</file>

<file path=xl/sharedStrings.xml><?xml version="1.0" encoding="utf-8"?>
<sst xmlns="http://schemas.openxmlformats.org/spreadsheetml/2006/main" count="116" uniqueCount="91">
  <si>
    <t>喀什地区财政项目支出绩效自评表</t>
  </si>
  <si>
    <t>（2019年度）</t>
  </si>
  <si>
    <t>项目名称</t>
  </si>
  <si>
    <t>第六届深喀“创业之星”大赛奖金及举办费用项目</t>
  </si>
  <si>
    <t>主管部门</t>
  </si>
  <si>
    <t>喀什经济开发区管理委员会</t>
  </si>
  <si>
    <t>实施单位</t>
  </si>
  <si>
    <t>喀什经济开发区发展改革和经济促进局（科创中心）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</si>
  <si>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</si>
  <si>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</si>
  <si>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</si>
  <si>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</si>
  <si>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</si>
  <si>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</si>
  <si>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</si>
  <si>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</si>
  <si>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</si>
  <si>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</si>
  <si>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</si>
  <si>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</si>
  <si>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</si>
  <si>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</si>
  <si>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</si>
  <si>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2019年深喀“创业之星”大赛完成品牌升级，成为中国创新创业大赛（新疆赛区）暨新疆“创业创新”大赛的分赛区之一。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</si>
  <si>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</si>
  <si>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</si>
  <si>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</si>
  <si>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</si>
  <si>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</si>
  <si>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</si>
  <si>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</si>
  <si>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</si>
  <si>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</si>
  <si>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参赛企业和团队的数量</t>
  </si>
  <si>
    <t>≥100组</t>
  </si>
  <si>
    <t>参加项目的评委人数</t>
  </si>
  <si>
    <t>≥10人</t>
  </si>
  <si>
    <t>比赛主持人的人数</t>
  </si>
  <si>
    <t>≥2人</t>
  </si>
  <si>
    <t>进行比赛需要的影像设备</t>
  </si>
  <si>
    <t>≥2台</t>
  </si>
  <si>
    <t>进行比赛的场数</t>
  </si>
  <si>
    <t>≥3场</t>
  </si>
  <si>
    <t>获奖企业及团队数量</t>
  </si>
  <si>
    <t>≥16组</t>
  </si>
  <si>
    <t>对接新闻媒体数量</t>
  </si>
  <si>
    <t>≥10家</t>
  </si>
  <si>
    <t>质量指标</t>
  </si>
  <si>
    <t>参赛项目新意质量</t>
  </si>
  <si>
    <t>吸引观众人次</t>
  </si>
  <si>
    <t>≥300人次</t>
  </si>
  <si>
    <t>获奖企业的现场支持率</t>
  </si>
  <si>
    <t>≥70%</t>
  </si>
  <si>
    <t>时效指标</t>
  </si>
  <si>
    <t>举办第六届深喀“创业之星”初赛的时间</t>
  </si>
  <si>
    <t>2019年6月30日前</t>
  </si>
  <si>
    <t>举办第六届深喀“创业之星”半决赛的时间</t>
  </si>
  <si>
    <t>2019年7月10日前</t>
  </si>
  <si>
    <t>举办第六届深喀“创业之星”决赛的时间</t>
  </si>
  <si>
    <t>2019年7月20日前</t>
  </si>
  <si>
    <t>向获奖企业发放奖金的时间</t>
  </si>
  <si>
    <t>企业落户开发区开展项目</t>
  </si>
  <si>
    <t>2019年12月前</t>
  </si>
  <si>
    <t>成本指标</t>
  </si>
  <si>
    <t>本项目总成本</t>
  </si>
  <si>
    <t>≤270万</t>
  </si>
  <si>
    <t>影像设备及场地租用费用</t>
  </si>
  <si>
    <t>≤30万</t>
  </si>
  <si>
    <t>前期宣传费用</t>
  </si>
  <si>
    <t>后勤服务费</t>
  </si>
  <si>
    <t>≤20万</t>
  </si>
  <si>
    <t>聘请主持人及评委费用</t>
  </si>
  <si>
    <t>奖金发放额</t>
  </si>
  <si>
    <t>≤150万</t>
  </si>
  <si>
    <t>待核算</t>
  </si>
  <si>
    <t>效益指标</t>
  </si>
  <si>
    <t>经济效益指标</t>
  </si>
  <si>
    <t>促进经济开发区市场活力</t>
  </si>
  <si>
    <t>有效</t>
  </si>
  <si>
    <t>社会效益指标</t>
  </si>
  <si>
    <t>倡导“大众创业，万众创新”，加强对创业者的支持和引导</t>
  </si>
  <si>
    <t>生态效益指标</t>
  </si>
  <si>
    <t>可持续效益指标</t>
  </si>
  <si>
    <t>持续提升经济开发区政府正面影响力</t>
  </si>
  <si>
    <t>满意度指标</t>
  </si>
  <si>
    <t>服务对象满意度指标</t>
  </si>
  <si>
    <t>参与企业满意度</t>
  </si>
  <si>
    <t>≥95%</t>
  </si>
  <si>
    <t>获奖企业的满意度</t>
  </si>
  <si>
    <t>主办方满意度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</si>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</sst>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0" borderId="0"/>
    <xf numFmtId="0" fontId="11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5" fillId="0" borderId="3" xfId="5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9" fontId="5" fillId="0" borderId="3" xfId="50" applyNumberFormat="1" applyFont="1" applyFill="1" applyBorder="1" applyAlignment="1">
      <alignment horizontal="center" vertical="center" wrapText="1"/>
    </xf>
    <xf numFmtId="0" fontId="5" fillId="0" borderId="3" xfId="50" applyNumberFormat="1" applyFont="1" applyFill="1" applyBorder="1" applyAlignment="1" applyProtection="1">
      <alignment horizontal="center" vertical="center" wrapText="1"/>
    </xf>
    <xf numFmtId="9" fontId="5" fillId="0" borderId="3" xfId="11" applyFont="1" applyFill="1" applyBorder="1" applyAlignment="1" applyProtection="1">
      <alignment horizontal="center" vertical="center" wrapText="1"/>
    </xf>
    <xf numFmtId="0" fontId="7" fillId="0" borderId="3" xfId="50" applyNumberFormat="1" applyFont="1" applyFill="1" applyBorder="1" applyAlignment="1">
      <alignment horizontal="center" vertical="center" wrapText="1"/>
    </xf>
    <xf numFmtId="176" fontId="5" fillId="0" borderId="3" xfId="50" applyNumberFormat="1" applyFont="1" applyFill="1" applyBorder="1" applyAlignment="1">
      <alignment horizontal="center" vertical="center" wrapText="1"/>
    </xf>
    <xf numFmtId="9" fontId="7" fillId="0" borderId="3" xfId="5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tabSelected="1" view="pageBreakPreview" zoomScaleNormal="100" zoomScaleSheetLayoutView="100" workbookViewId="0">
      <selection activeCell="P9" sqref="P9"/>
    </sheetView>
  </sheetViews>
  <sheetFormatPr defaultColWidth="9" defaultRowHeight="15"/>
  <cols>
    <col min="1" max="6" width="9.89090909090909" style="1" customWidth="1"/>
    <col min="7" max="7" width="16.1090909090909" style="1" customWidth="1"/>
    <col min="8" max="8" width="9.89090909090909" style="1" customWidth="1"/>
    <col min="9" max="12" width="6.10909090909091" style="1" customWidth="1"/>
    <col min="13" max="14" width="9.89090909090909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8" customHeight="1" spans="1:16">
      <c r="A7" s="8"/>
      <c r="B7" s="9"/>
      <c r="C7" s="10" t="s">
        <v>15</v>
      </c>
      <c r="D7" s="10"/>
      <c r="E7" s="5">
        <v>270</v>
      </c>
      <c r="F7" s="11">
        <v>260</v>
      </c>
      <c r="G7" s="11"/>
      <c r="H7" s="12">
        <v>51.0702</v>
      </c>
      <c r="I7" s="12"/>
      <c r="J7" s="5">
        <v>10</v>
      </c>
      <c r="K7" s="5"/>
      <c r="L7" s="31">
        <f>H7/F7</f>
        <v>0.196423846153846</v>
      </c>
      <c r="M7" s="5"/>
      <c r="N7" s="5">
        <v>1.96</v>
      </c>
      <c r="P7" s="32"/>
    </row>
    <row r="8" customHeight="1" spans="1:14">
      <c r="A8" s="8"/>
      <c r="B8" s="9"/>
      <c r="C8" s="5" t="s">
        <v>16</v>
      </c>
      <c r="D8" s="5"/>
      <c r="E8" s="5">
        <v>270</v>
      </c>
      <c r="F8" s="11">
        <v>260</v>
      </c>
      <c r="G8" s="11"/>
      <c r="H8" s="5">
        <v>24.41</v>
      </c>
      <c r="I8" s="5"/>
      <c r="J8" s="5" t="s">
        <v>17</v>
      </c>
      <c r="K8" s="5"/>
      <c r="L8" s="31">
        <v>0.1964</v>
      </c>
      <c r="M8" s="5"/>
      <c r="N8" s="5" t="s">
        <v>17</v>
      </c>
    </row>
    <row r="9" customHeight="1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13">
        <v>0</v>
      </c>
      <c r="I9" s="5"/>
      <c r="J9" s="5" t="s">
        <v>17</v>
      </c>
      <c r="K9" s="5"/>
      <c r="L9" s="13">
        <v>0</v>
      </c>
      <c r="M9" s="5"/>
      <c r="N9" s="5" t="s">
        <v>17</v>
      </c>
    </row>
    <row r="10" customHeight="1" spans="1:14">
      <c r="A10" s="14"/>
      <c r="B10" s="15"/>
      <c r="C10" s="5" t="s">
        <v>19</v>
      </c>
      <c r="D10" s="5"/>
      <c r="E10" s="5">
        <v>0</v>
      </c>
      <c r="F10" s="5">
        <v>0</v>
      </c>
      <c r="G10" s="5"/>
      <c r="H10" s="5">
        <v>26.66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ht="14" customHeight="1" spans="1:14">
      <c r="A11" s="16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67" customHeight="1" spans="1:14">
      <c r="A12" s="4"/>
      <c r="B12" s="5" t="s">
        <v>23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customHeight="1" spans="1:14">
      <c r="A13" s="5" t="s">
        <v>24</v>
      </c>
      <c r="B13" s="5" t="s">
        <v>25</v>
      </c>
      <c r="C13" s="5" t="s">
        <v>26</v>
      </c>
      <c r="D13" s="5" t="s">
        <v>27</v>
      </c>
      <c r="E13" s="5"/>
      <c r="F13" s="5"/>
      <c r="G13" s="16" t="s">
        <v>28</v>
      </c>
      <c r="H13" s="16" t="s">
        <v>29</v>
      </c>
      <c r="I13" s="5" t="s">
        <v>12</v>
      </c>
      <c r="J13" s="5"/>
      <c r="K13" s="5" t="s">
        <v>14</v>
      </c>
      <c r="L13" s="5"/>
      <c r="M13" s="5" t="s">
        <v>30</v>
      </c>
      <c r="N13" s="5"/>
    </row>
    <row r="14" ht="28" customHeight="1" spans="1:14">
      <c r="A14" s="5"/>
      <c r="B14" s="5"/>
      <c r="C14" s="5"/>
      <c r="D14" s="5"/>
      <c r="E14" s="5"/>
      <c r="F14" s="5"/>
      <c r="G14" s="17"/>
      <c r="H14" s="17"/>
      <c r="I14" s="5"/>
      <c r="J14" s="5"/>
      <c r="K14" s="5"/>
      <c r="L14" s="5"/>
      <c r="M14" s="5"/>
      <c r="N14" s="5"/>
    </row>
    <row r="15" spans="1:14">
      <c r="A15" s="5"/>
      <c r="B15" s="16" t="s">
        <v>31</v>
      </c>
      <c r="C15" s="5" t="s">
        <v>32</v>
      </c>
      <c r="D15" s="18" t="s">
        <v>33</v>
      </c>
      <c r="E15" s="18"/>
      <c r="F15" s="18"/>
      <c r="G15" s="19" t="s">
        <v>34</v>
      </c>
      <c r="H15" s="20">
        <v>100</v>
      </c>
      <c r="I15" s="33">
        <v>4</v>
      </c>
      <c r="J15" s="34"/>
      <c r="K15" s="33">
        <v>4</v>
      </c>
      <c r="L15" s="34"/>
      <c r="M15" s="5"/>
      <c r="N15" s="5"/>
    </row>
    <row r="16" spans="1:14">
      <c r="A16" s="5"/>
      <c r="B16" s="17"/>
      <c r="C16" s="5"/>
      <c r="D16" s="21" t="s">
        <v>35</v>
      </c>
      <c r="E16" s="22"/>
      <c r="F16" s="23"/>
      <c r="G16" s="19" t="s">
        <v>36</v>
      </c>
      <c r="H16" s="20">
        <v>10</v>
      </c>
      <c r="I16" s="33">
        <v>3</v>
      </c>
      <c r="J16" s="34"/>
      <c r="K16" s="33">
        <v>3</v>
      </c>
      <c r="L16" s="34"/>
      <c r="M16" s="33"/>
      <c r="N16" s="34"/>
    </row>
    <row r="17" spans="1:14">
      <c r="A17" s="5"/>
      <c r="B17" s="17"/>
      <c r="C17" s="5"/>
      <c r="D17" s="21" t="s">
        <v>37</v>
      </c>
      <c r="E17" s="22"/>
      <c r="F17" s="23"/>
      <c r="G17" s="19" t="s">
        <v>38</v>
      </c>
      <c r="H17" s="20">
        <v>2</v>
      </c>
      <c r="I17" s="33">
        <v>3</v>
      </c>
      <c r="J17" s="34"/>
      <c r="K17" s="33">
        <v>3</v>
      </c>
      <c r="L17" s="34"/>
      <c r="M17" s="33"/>
      <c r="N17" s="34"/>
    </row>
    <row r="18" spans="1:14">
      <c r="A18" s="5"/>
      <c r="B18" s="17"/>
      <c r="C18" s="5"/>
      <c r="D18" s="21" t="s">
        <v>39</v>
      </c>
      <c r="E18" s="22"/>
      <c r="F18" s="23"/>
      <c r="G18" s="19" t="s">
        <v>40</v>
      </c>
      <c r="H18" s="20">
        <v>2</v>
      </c>
      <c r="I18" s="33">
        <v>3</v>
      </c>
      <c r="J18" s="34"/>
      <c r="K18" s="33">
        <v>3</v>
      </c>
      <c r="L18" s="34"/>
      <c r="M18" s="33"/>
      <c r="N18" s="34"/>
    </row>
    <row r="19" spans="1:14">
      <c r="A19" s="5"/>
      <c r="B19" s="17"/>
      <c r="C19" s="5"/>
      <c r="D19" s="21" t="s">
        <v>41</v>
      </c>
      <c r="E19" s="22"/>
      <c r="F19" s="23"/>
      <c r="G19" s="19" t="s">
        <v>42</v>
      </c>
      <c r="H19" s="20">
        <v>3</v>
      </c>
      <c r="I19" s="33">
        <v>3</v>
      </c>
      <c r="J19" s="34"/>
      <c r="K19" s="33">
        <v>3</v>
      </c>
      <c r="L19" s="34"/>
      <c r="M19" s="33"/>
      <c r="N19" s="34"/>
    </row>
    <row r="20" spans="1:14">
      <c r="A20" s="5"/>
      <c r="B20" s="17"/>
      <c r="C20" s="5"/>
      <c r="D20" s="21" t="s">
        <v>43</v>
      </c>
      <c r="E20" s="22"/>
      <c r="F20" s="23"/>
      <c r="G20" s="19" t="s">
        <v>44</v>
      </c>
      <c r="H20" s="20">
        <v>16</v>
      </c>
      <c r="I20" s="33">
        <v>3</v>
      </c>
      <c r="J20" s="34"/>
      <c r="K20" s="33">
        <v>3</v>
      </c>
      <c r="L20" s="34"/>
      <c r="M20" s="33"/>
      <c r="N20" s="34"/>
    </row>
    <row r="21" spans="1:14">
      <c r="A21" s="5"/>
      <c r="B21" s="17"/>
      <c r="C21" s="5"/>
      <c r="D21" s="21" t="s">
        <v>45</v>
      </c>
      <c r="E21" s="22"/>
      <c r="F21" s="23"/>
      <c r="G21" s="19" t="s">
        <v>46</v>
      </c>
      <c r="H21" s="20">
        <v>10</v>
      </c>
      <c r="I21" s="33">
        <v>3</v>
      </c>
      <c r="J21" s="34"/>
      <c r="K21" s="33">
        <v>3</v>
      </c>
      <c r="L21" s="34"/>
      <c r="M21" s="33"/>
      <c r="N21" s="34"/>
    </row>
    <row r="22" spans="1:14">
      <c r="A22" s="5"/>
      <c r="B22" s="17"/>
      <c r="C22" s="17" t="s">
        <v>47</v>
      </c>
      <c r="D22" s="21" t="s">
        <v>48</v>
      </c>
      <c r="E22" s="22"/>
      <c r="F22" s="23"/>
      <c r="G22" s="24">
        <v>1</v>
      </c>
      <c r="H22" s="24">
        <v>1</v>
      </c>
      <c r="I22" s="33">
        <v>3</v>
      </c>
      <c r="J22" s="34"/>
      <c r="K22" s="33">
        <v>3</v>
      </c>
      <c r="L22" s="34"/>
      <c r="M22" s="33"/>
      <c r="N22" s="34"/>
    </row>
    <row r="23" spans="1:14">
      <c r="A23" s="5"/>
      <c r="B23" s="17"/>
      <c r="C23" s="17"/>
      <c r="D23" s="21" t="s">
        <v>49</v>
      </c>
      <c r="E23" s="22"/>
      <c r="F23" s="23"/>
      <c r="G23" s="19" t="s">
        <v>50</v>
      </c>
      <c r="H23" s="25">
        <v>380</v>
      </c>
      <c r="I23" s="33">
        <v>3</v>
      </c>
      <c r="J23" s="34"/>
      <c r="K23" s="33">
        <v>3</v>
      </c>
      <c r="L23" s="34"/>
      <c r="M23" s="33"/>
      <c r="N23" s="34"/>
    </row>
    <row r="24" spans="1:14">
      <c r="A24" s="5"/>
      <c r="B24" s="17"/>
      <c r="C24" s="17"/>
      <c r="D24" s="21" t="s">
        <v>51</v>
      </c>
      <c r="E24" s="22"/>
      <c r="F24" s="23"/>
      <c r="G24" s="19" t="s">
        <v>52</v>
      </c>
      <c r="H24" s="26">
        <v>0.95</v>
      </c>
      <c r="I24" s="33">
        <v>2</v>
      </c>
      <c r="J24" s="34"/>
      <c r="K24" s="33">
        <v>2</v>
      </c>
      <c r="L24" s="34"/>
      <c r="M24" s="33"/>
      <c r="N24" s="34"/>
    </row>
    <row r="25" ht="35" customHeight="1" spans="1:14">
      <c r="A25" s="5"/>
      <c r="B25" s="17"/>
      <c r="C25" s="5" t="s">
        <v>53</v>
      </c>
      <c r="D25" s="21" t="s">
        <v>54</v>
      </c>
      <c r="E25" s="22"/>
      <c r="F25" s="23"/>
      <c r="G25" s="19" t="s">
        <v>55</v>
      </c>
      <c r="H25" s="19" t="s">
        <v>55</v>
      </c>
      <c r="I25" s="33">
        <v>2</v>
      </c>
      <c r="J25" s="34"/>
      <c r="K25" s="33">
        <v>2</v>
      </c>
      <c r="L25" s="34"/>
      <c r="M25" s="33"/>
      <c r="N25" s="34"/>
    </row>
    <row r="26" ht="35" customHeight="1" spans="1:14">
      <c r="A26" s="5"/>
      <c r="B26" s="17"/>
      <c r="C26" s="5"/>
      <c r="D26" s="21" t="s">
        <v>56</v>
      </c>
      <c r="E26" s="22" t="s">
        <v>56</v>
      </c>
      <c r="F26" s="23" t="s">
        <v>56</v>
      </c>
      <c r="G26" s="19" t="s">
        <v>57</v>
      </c>
      <c r="H26" s="19" t="s">
        <v>57</v>
      </c>
      <c r="I26" s="33">
        <v>2</v>
      </c>
      <c r="J26" s="34"/>
      <c r="K26" s="33">
        <v>2</v>
      </c>
      <c r="L26" s="34"/>
      <c r="M26" s="33"/>
      <c r="N26" s="34"/>
    </row>
    <row r="27" ht="35" customHeight="1" spans="1:14">
      <c r="A27" s="5"/>
      <c r="B27" s="17"/>
      <c r="C27" s="5"/>
      <c r="D27" s="21" t="s">
        <v>58</v>
      </c>
      <c r="E27" s="22" t="s">
        <v>58</v>
      </c>
      <c r="F27" s="23" t="s">
        <v>58</v>
      </c>
      <c r="G27" s="19" t="s">
        <v>59</v>
      </c>
      <c r="H27" s="19" t="s">
        <v>59</v>
      </c>
      <c r="I27" s="33">
        <v>2</v>
      </c>
      <c r="J27" s="34"/>
      <c r="K27" s="33">
        <v>2</v>
      </c>
      <c r="L27" s="34"/>
      <c r="M27" s="33"/>
      <c r="N27" s="34"/>
    </row>
    <row r="28" ht="30" spans="1:14">
      <c r="A28" s="5"/>
      <c r="B28" s="17"/>
      <c r="C28" s="5"/>
      <c r="D28" s="21" t="s">
        <v>60</v>
      </c>
      <c r="E28" s="22"/>
      <c r="F28" s="23"/>
      <c r="G28" s="19" t="s">
        <v>61</v>
      </c>
      <c r="H28" s="27" t="s">
        <v>62</v>
      </c>
      <c r="I28" s="33">
        <v>2</v>
      </c>
      <c r="J28" s="34"/>
      <c r="K28" s="33">
        <v>2</v>
      </c>
      <c r="L28" s="34"/>
      <c r="M28" s="33"/>
      <c r="N28" s="34"/>
    </row>
    <row r="29" spans="1:14">
      <c r="A29" s="5"/>
      <c r="B29" s="17"/>
      <c r="C29" s="17" t="s">
        <v>63</v>
      </c>
      <c r="D29" s="21" t="s">
        <v>64</v>
      </c>
      <c r="E29" s="22" t="s">
        <v>64</v>
      </c>
      <c r="F29" s="23" t="s">
        <v>64</v>
      </c>
      <c r="G29" s="19" t="s">
        <v>65</v>
      </c>
      <c r="H29" s="27">
        <v>51.07</v>
      </c>
      <c r="I29" s="33">
        <v>2</v>
      </c>
      <c r="J29" s="34"/>
      <c r="K29" s="33">
        <v>2</v>
      </c>
      <c r="L29" s="34"/>
      <c r="M29" s="33"/>
      <c r="N29" s="34"/>
    </row>
    <row r="30" spans="1:14">
      <c r="A30" s="5"/>
      <c r="B30" s="17"/>
      <c r="C30" s="17"/>
      <c r="D30" s="21" t="s">
        <v>66</v>
      </c>
      <c r="E30" s="22"/>
      <c r="F30" s="23"/>
      <c r="G30" s="19" t="s">
        <v>67</v>
      </c>
      <c r="H30" s="19">
        <v>4.55</v>
      </c>
      <c r="I30" s="33">
        <v>2</v>
      </c>
      <c r="J30" s="34"/>
      <c r="K30" s="33">
        <v>2</v>
      </c>
      <c r="L30" s="34"/>
      <c r="M30" s="33"/>
      <c r="N30" s="34"/>
    </row>
    <row r="31" spans="1:14">
      <c r="A31" s="5"/>
      <c r="B31" s="17"/>
      <c r="C31" s="17"/>
      <c r="D31" s="21" t="s">
        <v>68</v>
      </c>
      <c r="E31" s="22"/>
      <c r="F31" s="23"/>
      <c r="G31" s="19" t="s">
        <v>67</v>
      </c>
      <c r="H31" s="28">
        <v>19.8685</v>
      </c>
      <c r="I31" s="33">
        <v>2</v>
      </c>
      <c r="J31" s="34"/>
      <c r="K31" s="33">
        <v>2</v>
      </c>
      <c r="L31" s="34"/>
      <c r="M31" s="33"/>
      <c r="N31" s="34"/>
    </row>
    <row r="32" spans="1:14">
      <c r="A32" s="5"/>
      <c r="B32" s="17"/>
      <c r="C32" s="17"/>
      <c r="D32" s="21" t="s">
        <v>69</v>
      </c>
      <c r="E32" s="22"/>
      <c r="F32" s="23"/>
      <c r="G32" s="19" t="s">
        <v>70</v>
      </c>
      <c r="H32" s="28">
        <v>4.91384</v>
      </c>
      <c r="I32" s="33">
        <v>2</v>
      </c>
      <c r="J32" s="34"/>
      <c r="K32" s="33">
        <v>2</v>
      </c>
      <c r="L32" s="34"/>
      <c r="M32" s="33"/>
      <c r="N32" s="34"/>
    </row>
    <row r="33" spans="1:14">
      <c r="A33" s="5"/>
      <c r="B33" s="17"/>
      <c r="C33" s="17"/>
      <c r="D33" s="21" t="s">
        <v>71</v>
      </c>
      <c r="E33" s="22"/>
      <c r="F33" s="23"/>
      <c r="G33" s="19" t="s">
        <v>70</v>
      </c>
      <c r="H33" s="19">
        <v>10</v>
      </c>
      <c r="I33" s="33">
        <v>2</v>
      </c>
      <c r="J33" s="34"/>
      <c r="K33" s="33">
        <v>2</v>
      </c>
      <c r="L33" s="34"/>
      <c r="M33" s="33"/>
      <c r="N33" s="34"/>
    </row>
    <row r="34" spans="1:14">
      <c r="A34" s="5"/>
      <c r="B34" s="17"/>
      <c r="C34" s="17"/>
      <c r="D34" s="21" t="s">
        <v>72</v>
      </c>
      <c r="E34" s="22"/>
      <c r="F34" s="23"/>
      <c r="G34" s="19" t="s">
        <v>73</v>
      </c>
      <c r="H34" s="19" t="s">
        <v>74</v>
      </c>
      <c r="I34" s="33">
        <v>2</v>
      </c>
      <c r="J34" s="34"/>
      <c r="K34" s="33">
        <v>0</v>
      </c>
      <c r="L34" s="34"/>
      <c r="M34" s="33"/>
      <c r="N34" s="34"/>
    </row>
    <row r="35" ht="30" spans="1:14">
      <c r="A35" s="5"/>
      <c r="B35" s="16" t="s">
        <v>75</v>
      </c>
      <c r="C35" s="20" t="s">
        <v>76</v>
      </c>
      <c r="D35" s="21" t="s">
        <v>77</v>
      </c>
      <c r="E35" s="22"/>
      <c r="F35" s="23"/>
      <c r="G35" s="19" t="s">
        <v>78</v>
      </c>
      <c r="H35" s="24">
        <v>0.92</v>
      </c>
      <c r="I35" s="33">
        <v>10</v>
      </c>
      <c r="J35" s="34"/>
      <c r="K35" s="33">
        <v>9.2</v>
      </c>
      <c r="L35" s="34"/>
      <c r="M35" s="33"/>
      <c r="N35" s="34"/>
    </row>
    <row r="36" ht="46" customHeight="1" spans="1:14">
      <c r="A36" s="5"/>
      <c r="B36" s="17"/>
      <c r="C36" s="5" t="s">
        <v>79</v>
      </c>
      <c r="D36" s="21" t="s">
        <v>80</v>
      </c>
      <c r="E36" s="22"/>
      <c r="F36" s="23"/>
      <c r="G36" s="19" t="s">
        <v>78</v>
      </c>
      <c r="H36" s="24">
        <v>0.92</v>
      </c>
      <c r="I36" s="33">
        <v>10</v>
      </c>
      <c r="J36" s="34"/>
      <c r="K36" s="33">
        <v>9.2</v>
      </c>
      <c r="L36" s="34"/>
      <c r="M36" s="33"/>
      <c r="N36" s="34"/>
    </row>
    <row r="37" ht="35" customHeight="1" spans="1:14">
      <c r="A37" s="5"/>
      <c r="B37" s="17"/>
      <c r="C37" s="16" t="s">
        <v>81</v>
      </c>
      <c r="D37" s="21"/>
      <c r="E37" s="22"/>
      <c r="F37" s="23"/>
      <c r="G37" s="19"/>
      <c r="H37" s="24"/>
      <c r="I37" s="33"/>
      <c r="J37" s="34"/>
      <c r="K37" s="33"/>
      <c r="L37" s="34"/>
      <c r="M37" s="33"/>
      <c r="N37" s="34"/>
    </row>
    <row r="38" ht="35" customHeight="1" spans="1:14">
      <c r="A38" s="5"/>
      <c r="B38" s="17"/>
      <c r="C38" s="16" t="s">
        <v>82</v>
      </c>
      <c r="D38" s="21" t="s">
        <v>83</v>
      </c>
      <c r="E38" s="22" t="s">
        <v>83</v>
      </c>
      <c r="F38" s="23" t="s">
        <v>83</v>
      </c>
      <c r="G38" s="19" t="s">
        <v>78</v>
      </c>
      <c r="H38" s="24">
        <v>0.92</v>
      </c>
      <c r="I38" s="33">
        <v>10</v>
      </c>
      <c r="J38" s="34"/>
      <c r="K38" s="33">
        <v>9.2</v>
      </c>
      <c r="L38" s="34"/>
      <c r="M38" s="33"/>
      <c r="N38" s="34"/>
    </row>
    <row r="39" spans="1:14">
      <c r="A39" s="5"/>
      <c r="B39" s="16" t="s">
        <v>84</v>
      </c>
      <c r="C39" s="16" t="s">
        <v>85</v>
      </c>
      <c r="D39" s="21" t="s">
        <v>86</v>
      </c>
      <c r="E39" s="22"/>
      <c r="F39" s="23"/>
      <c r="G39" s="19" t="s">
        <v>87</v>
      </c>
      <c r="H39" s="24">
        <v>0.95</v>
      </c>
      <c r="I39" s="33">
        <v>4</v>
      </c>
      <c r="J39" s="34"/>
      <c r="K39" s="33">
        <v>4</v>
      </c>
      <c r="L39" s="34"/>
      <c r="M39" s="33"/>
      <c r="N39" s="34"/>
    </row>
    <row r="40" spans="1:14">
      <c r="A40" s="5"/>
      <c r="B40" s="17"/>
      <c r="C40" s="17"/>
      <c r="D40" s="21" t="s">
        <v>88</v>
      </c>
      <c r="E40" s="22"/>
      <c r="F40" s="23"/>
      <c r="G40" s="19" t="s">
        <v>87</v>
      </c>
      <c r="H40" s="24">
        <v>0.95</v>
      </c>
      <c r="I40" s="33">
        <v>3</v>
      </c>
      <c r="J40" s="34"/>
      <c r="K40" s="33">
        <v>3</v>
      </c>
      <c r="L40" s="34"/>
      <c r="M40" s="33"/>
      <c r="N40" s="34"/>
    </row>
    <row r="41" spans="1:14">
      <c r="A41" s="5"/>
      <c r="B41" s="17"/>
      <c r="C41" s="17"/>
      <c r="D41" s="21" t="s">
        <v>89</v>
      </c>
      <c r="E41" s="22"/>
      <c r="F41" s="23"/>
      <c r="G41" s="19" t="s">
        <v>87</v>
      </c>
      <c r="H41" s="29">
        <v>0.95</v>
      </c>
      <c r="I41" s="33">
        <v>3</v>
      </c>
      <c r="J41" s="34"/>
      <c r="K41" s="5">
        <v>3</v>
      </c>
      <c r="L41" s="5"/>
      <c r="M41" s="5"/>
      <c r="N41" s="5"/>
    </row>
    <row r="42" customHeight="1" spans="1:14">
      <c r="A42" s="30" t="s">
        <v>90</v>
      </c>
      <c r="B42" s="30"/>
      <c r="C42" s="30"/>
      <c r="D42" s="30"/>
      <c r="E42" s="30"/>
      <c r="F42" s="30"/>
      <c r="G42" s="30"/>
      <c r="H42" s="30"/>
      <c r="I42" s="30">
        <v>100</v>
      </c>
      <c r="J42" s="30"/>
      <c r="K42" s="30">
        <f>SUM(K15:L41)+N7</f>
        <v>87.56</v>
      </c>
      <c r="L42" s="30"/>
      <c r="M42" s="35"/>
      <c r="N42" s="35"/>
    </row>
  </sheetData>
  <mergeCells count="17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1:A12"/>
    <mergeCell ref="A13:A41"/>
    <mergeCell ref="B13:B14"/>
    <mergeCell ref="B15:B34"/>
    <mergeCell ref="B35:B38"/>
    <mergeCell ref="B39:B41"/>
    <mergeCell ref="C13:C14"/>
    <mergeCell ref="C15:C21"/>
    <mergeCell ref="C22:C24"/>
    <mergeCell ref="C25:C28"/>
    <mergeCell ref="C29:C34"/>
    <mergeCell ref="C39:C41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7638888888889" right="0.629166666666667" top="1" bottom="0.984027777777778" header="0.5" footer="0.55"/>
  <pageSetup paperSize="1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2020-05-11T09:04:50Z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