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04001】喀什经济开发区发展改革和经济促进局绩效自评表\"/>
    </mc:Choice>
  </mc:AlternateContent>
  <xr:revisionPtr revIDLastSave="0" documentId="13_ncr:1_{7B8E5EA0-FB79-466F-BF96-DD2CE51235C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Sheet1!$A$1:$N$27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7" i="1" l="1"/>
  <c r="K26" i="1"/>
  <c r="K25" i="1"/>
  <c r="L7" i="1"/>
</calcChain>
</file>

<file path=xl/sharedStrings.xml><?xml version="1.0" encoding="utf-8"?>
<sst xmlns="http://schemas.openxmlformats.org/spreadsheetml/2006/main" count="71" uniqueCount="59">
  <si>
    <t>喀什地区财政项目支出绩效自评表</t>
  </si>
  <si>
    <t>（2019年度）</t>
  </si>
  <si>
    <t>项目名称</t>
  </si>
  <si>
    <t>项目前期费</t>
  </si>
  <si>
    <t>主管部门</t>
  </si>
  <si>
    <t>喀什经济开发区发展改革和经济促进局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</si>
  <si>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</si>
  <si>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</si>
  <si>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</si>
  <si>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</si>
  <si>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</si>
  <si>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</si>
  <si>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</si>
  <si>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</si>
  <si>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</si>
  <si>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</si>
  <si>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</si>
  <si>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</si>
  <si>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</si>
  <si>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</si>
  <si>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</si>
  <si>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</si>
  <si>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　根据《喀什经济开发区重点项目建设冬季专项实施方案》喀经开办发【2019】3号文件精神，2019年度喀什经开区重点项目前期费为1800万元，主要用于启动跨恰克玛克河大桥、跨大亚郎水库大桥、城东大道北延、深喀大道东延等重点项目前期， 目标完成发展建设规划、专项规划、项目规划、可行性研究、初步设计、勘察、能评、环评、安评、涉及所有重点项目开工前各类报告、项目审查、评审、评估等工作，保障各重点项目顺利实施，争取上级财政支持资金。</t>
  </si>
  <si>
    <t>已完成深圳产业园商业配套、中亚南亚工业园区市政提升工程（二期）、双创基地建设、智慧仓储及物流配送中心、综保区B04地块标准生产厂房、城东金融贸易区路网、中亚南亚工业园区基础设施配套工程、机场北路21个项目的30%可研编制费用支付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</si>
  <si>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</si>
  <si>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</si>
  <si>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</si>
  <si>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</si>
  <si>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</si>
  <si>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</si>
  <si>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</si>
  <si>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</si>
  <si>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</si>
  <si>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2019年政府投资计划政府投资项目可行性研究报告、初步设计评审等</t>
  </si>
  <si>
    <t>≥30个</t>
  </si>
  <si>
    <t>质量指标</t>
  </si>
  <si>
    <t>专家评审通过率</t>
  </si>
  <si>
    <t>偏差原因：项目评审通过率未达目标要求
改进措施：建议提高报告质量</t>
  </si>
  <si>
    <t>项目获得发改部门审批率</t>
  </si>
  <si>
    <t>时效指标</t>
  </si>
  <si>
    <t>可行性研究报告30-60个工作日内；规划编制90工作日内。</t>
  </si>
  <si>
    <t>项目启动后90日内</t>
  </si>
  <si>
    <t>成本指标</t>
  </si>
  <si>
    <t>本项目总成本</t>
  </si>
  <si>
    <t>≤1800万元</t>
  </si>
  <si>
    <t>效益指标</t>
  </si>
  <si>
    <t>经济效益指标</t>
  </si>
  <si>
    <t>从资源配置的角度衡量项目的价值，使项目实现区域经济发展目标、有效配置经济资源、增加供应、创造就业、改善环境、提高人民生活等方面。</t>
  </si>
  <si>
    <t>有效</t>
  </si>
  <si>
    <t>社会效益指标</t>
  </si>
  <si>
    <t>使项目实现区域经济发展目标、有效配置经济资源、增加供应、创造就业、改善环境、提高人民生活等方面。</t>
  </si>
  <si>
    <t>生态效益指标</t>
  </si>
  <si>
    <t>可持续效益指标</t>
  </si>
  <si>
    <t>满意度指标</t>
  </si>
  <si>
    <t>项目审批人员满意度</t>
  </si>
  <si>
    <t>≥95%</t>
  </si>
  <si>
    <t>项目实施单位满意度</t>
  </si>
  <si>
    <t>总分</t>
  </si>
  <si>
    <t>提前对项目产生的政治体制、方针政策、经济结构、法律道德及社会稳安定性等进行分析预判，避免产生影响。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</si>
</sst>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3" xfId="0" applyFont="1" applyBorder="1" applyAlignment="1">
      <alignment horizontal="center" vertical="center" wrapText="1"/>
    </xf>
    <xf numFmtId="0" fontId="5" fillId="2" borderId="3" xfId="2" applyNumberFormat="1" applyFont="1" applyFill="1" applyBorder="1" applyAlignment="1">
      <alignment horizontal="center" vertical="center" wrapText="1"/>
    </xf>
    <xf numFmtId="0" fontId="5" fillId="0" borderId="3" xfId="3" applyNumberFormat="1" applyFont="1" applyFill="1" applyBorder="1" applyAlignment="1">
      <alignment horizontal="center" vertical="center" wrapText="1"/>
    </xf>
    <xf numFmtId="9" fontId="5" fillId="2" borderId="3" xfId="2" applyNumberFormat="1" applyFont="1" applyFill="1" applyBorder="1" applyAlignment="1">
      <alignment horizontal="center" vertical="center" wrapText="1"/>
    </xf>
    <xf numFmtId="9" fontId="5" fillId="0" borderId="3" xfId="3" applyNumberFormat="1" applyFont="1" applyFill="1" applyBorder="1" applyAlignment="1">
      <alignment horizontal="center" vertical="center" wrapText="1"/>
    </xf>
    <xf numFmtId="0" fontId="5" fillId="0" borderId="3" xfId="3" applyNumberFormat="1" applyFont="1" applyFill="1" applyBorder="1" applyAlignment="1" applyProtection="1">
      <alignment horizontal="center" vertical="center" wrapText="1"/>
    </xf>
    <xf numFmtId="9" fontId="1" fillId="0" borderId="0" xfId="0" applyNumberFormat="1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1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76" fontId="3" fillId="0" borderId="12" xfId="0" applyNumberFormat="1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>
      <alignment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33000000}"/>
    <cellStyle name="常规 2 2" xfId="1" xr:uid="{00000000-0005-0000-0000-00002C000000}"/>
    <cellStyle name="常规 2 3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7"/>
  <sheetViews>
    <sheetView tabSelected="1" view="pageBreakPreview" topLeftCell="A16" zoomScaleNormal="100" zoomScaleSheetLayoutView="100" workbookViewId="0">
      <selection activeCell="G21" sqref="G21"/>
    </sheetView>
  </sheetViews>
  <sheetFormatPr defaultColWidth="9" defaultRowHeight="14.25" x14ac:dyDescent="0.15"/>
  <cols>
    <col min="1" max="1" width="5.625" style="1" customWidth="1"/>
    <col min="2" max="8" width="11.25" style="1" customWidth="1"/>
    <col min="9" max="12" width="6.125" style="1" customWidth="1"/>
    <col min="13" max="14" width="9.25" style="1" customWidth="1"/>
    <col min="15" max="16384" width="9" style="1"/>
  </cols>
  <sheetData>
    <row r="1" spans="1:16" ht="22.5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6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6" x14ac:dyDescent="0.15">
      <c r="A3" s="11" t="s">
        <v>2</v>
      </c>
      <c r="B3" s="11"/>
      <c r="C3" s="11" t="s">
        <v>3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6" ht="32.1" customHeight="1" x14ac:dyDescent="0.15">
      <c r="A4" s="12" t="s">
        <v>4</v>
      </c>
      <c r="B4" s="12"/>
      <c r="C4" s="12" t="s">
        <v>5</v>
      </c>
      <c r="D4" s="12"/>
      <c r="E4" s="12"/>
      <c r="F4" s="12"/>
      <c r="G4" s="12"/>
      <c r="H4" s="12" t="s">
        <v>6</v>
      </c>
      <c r="I4" s="12"/>
      <c r="J4" s="12" t="s">
        <v>5</v>
      </c>
      <c r="K4" s="12"/>
      <c r="L4" s="12"/>
      <c r="M4" s="12"/>
      <c r="N4" s="12"/>
    </row>
    <row r="5" spans="1:16" x14ac:dyDescent="0.15">
      <c r="A5" s="29" t="s">
        <v>7</v>
      </c>
      <c r="B5" s="30"/>
      <c r="C5" s="12"/>
      <c r="D5" s="12"/>
      <c r="E5" s="12" t="s">
        <v>8</v>
      </c>
      <c r="F5" s="12" t="s">
        <v>9</v>
      </c>
      <c r="G5" s="12"/>
      <c r="H5" s="12" t="s">
        <v>10</v>
      </c>
      <c r="I5" s="12"/>
      <c r="J5" s="12" t="s">
        <v>11</v>
      </c>
      <c r="K5" s="12"/>
      <c r="L5" s="12" t="s">
        <v>12</v>
      </c>
      <c r="M5" s="12"/>
      <c r="N5" s="12" t="s">
        <v>13</v>
      </c>
    </row>
    <row r="6" spans="1:16" x14ac:dyDescent="0.15">
      <c r="A6" s="31"/>
      <c r="B6" s="3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6" x14ac:dyDescent="0.15">
      <c r="A7" s="31"/>
      <c r="B7" s="32"/>
      <c r="C7" s="13" t="s">
        <v>14</v>
      </c>
      <c r="D7" s="13"/>
      <c r="E7" s="2">
        <v>1800</v>
      </c>
      <c r="F7" s="14">
        <v>1800</v>
      </c>
      <c r="G7" s="14"/>
      <c r="H7" s="12">
        <v>481.95</v>
      </c>
      <c r="I7" s="12"/>
      <c r="J7" s="12">
        <v>10</v>
      </c>
      <c r="K7" s="12"/>
      <c r="L7" s="15">
        <f>H7/E7</f>
        <v>0.26774999999999999</v>
      </c>
      <c r="M7" s="12"/>
      <c r="N7" s="2">
        <v>2.68</v>
      </c>
      <c r="P7" s="8"/>
    </row>
    <row r="8" spans="1:16" x14ac:dyDescent="0.15">
      <c r="A8" s="31"/>
      <c r="B8" s="32"/>
      <c r="C8" s="12" t="s">
        <v>15</v>
      </c>
      <c r="D8" s="12"/>
      <c r="E8" s="2">
        <v>1800</v>
      </c>
      <c r="F8" s="14">
        <v>1800</v>
      </c>
      <c r="G8" s="14"/>
      <c r="H8" s="12">
        <v>481.95</v>
      </c>
      <c r="I8" s="12"/>
      <c r="J8" s="12" t="s">
        <v>16</v>
      </c>
      <c r="K8" s="12"/>
      <c r="L8" s="15">
        <v>0.26779999999999998</v>
      </c>
      <c r="M8" s="12"/>
      <c r="N8" s="2" t="s">
        <v>16</v>
      </c>
    </row>
    <row r="9" spans="1:16" x14ac:dyDescent="0.15">
      <c r="A9" s="31"/>
      <c r="B9" s="32"/>
      <c r="C9" s="12" t="s">
        <v>17</v>
      </c>
      <c r="D9" s="12"/>
      <c r="E9" s="2">
        <v>0</v>
      </c>
      <c r="F9" s="12">
        <v>0</v>
      </c>
      <c r="G9" s="12"/>
      <c r="H9" s="16">
        <v>0</v>
      </c>
      <c r="I9" s="12"/>
      <c r="J9" s="12" t="s">
        <v>16</v>
      </c>
      <c r="K9" s="12"/>
      <c r="L9" s="16">
        <v>0</v>
      </c>
      <c r="M9" s="12"/>
      <c r="N9" s="2" t="s">
        <v>16</v>
      </c>
    </row>
    <row r="10" spans="1:16" x14ac:dyDescent="0.15">
      <c r="A10" s="33"/>
      <c r="B10" s="34"/>
      <c r="C10" s="12" t="s">
        <v>18</v>
      </c>
      <c r="D10" s="12"/>
      <c r="E10" s="2">
        <v>0</v>
      </c>
      <c r="F10" s="12">
        <v>0</v>
      </c>
      <c r="G10" s="12"/>
      <c r="H10" s="12">
        <v>0</v>
      </c>
      <c r="I10" s="12"/>
      <c r="J10" s="12" t="s">
        <v>16</v>
      </c>
      <c r="K10" s="12"/>
      <c r="L10" s="12">
        <v>0</v>
      </c>
      <c r="M10" s="12"/>
      <c r="N10" s="2" t="s">
        <v>16</v>
      </c>
    </row>
    <row r="11" spans="1:16" ht="27" customHeight="1" x14ac:dyDescent="0.15">
      <c r="A11" s="26" t="s">
        <v>19</v>
      </c>
      <c r="B11" s="12" t="s">
        <v>20</v>
      </c>
      <c r="C11" s="12"/>
      <c r="D11" s="12"/>
      <c r="E11" s="12"/>
      <c r="F11" s="12"/>
      <c r="G11" s="12"/>
      <c r="H11" s="12" t="s">
        <v>21</v>
      </c>
      <c r="I11" s="12"/>
      <c r="J11" s="12"/>
      <c r="K11" s="12"/>
      <c r="L11" s="12"/>
      <c r="M11" s="12"/>
      <c r="N11" s="12"/>
    </row>
    <row r="12" spans="1:16" ht="126.95" customHeight="1" x14ac:dyDescent="0.15">
      <c r="A12" s="11"/>
      <c r="B12" s="12" t="s">
        <v>22</v>
      </c>
      <c r="C12" s="12"/>
      <c r="D12" s="12"/>
      <c r="E12" s="12"/>
      <c r="F12" s="12"/>
      <c r="G12" s="12"/>
      <c r="H12" s="12" t="s">
        <v>23</v>
      </c>
      <c r="I12" s="12"/>
      <c r="J12" s="12"/>
      <c r="K12" s="12"/>
      <c r="L12" s="12"/>
      <c r="M12" s="12"/>
      <c r="N12" s="12"/>
    </row>
    <row r="13" spans="1:16" x14ac:dyDescent="0.15">
      <c r="A13" s="12" t="s">
        <v>24</v>
      </c>
      <c r="B13" s="12" t="s">
        <v>25</v>
      </c>
      <c r="C13" s="12" t="s">
        <v>26</v>
      </c>
      <c r="D13" s="12" t="s">
        <v>27</v>
      </c>
      <c r="E13" s="12"/>
      <c r="F13" s="12"/>
      <c r="G13" s="26" t="s">
        <v>28</v>
      </c>
      <c r="H13" s="26" t="s">
        <v>29</v>
      </c>
      <c r="I13" s="12" t="s">
        <v>11</v>
      </c>
      <c r="J13" s="12"/>
      <c r="K13" s="12" t="s">
        <v>13</v>
      </c>
      <c r="L13" s="12"/>
      <c r="M13" s="12" t="s">
        <v>30</v>
      </c>
      <c r="N13" s="12"/>
    </row>
    <row r="14" spans="1:16" ht="24.95" customHeight="1" x14ac:dyDescent="0.15">
      <c r="A14" s="12"/>
      <c r="B14" s="12"/>
      <c r="C14" s="12"/>
      <c r="D14" s="12"/>
      <c r="E14" s="12"/>
      <c r="F14" s="12"/>
      <c r="G14" s="28"/>
      <c r="H14" s="28"/>
      <c r="I14" s="12"/>
      <c r="J14" s="12"/>
      <c r="K14" s="12"/>
      <c r="L14" s="12"/>
      <c r="M14" s="12"/>
      <c r="N14" s="12"/>
    </row>
    <row r="15" spans="1:16" ht="51" customHeight="1" x14ac:dyDescent="0.15">
      <c r="A15" s="12"/>
      <c r="B15" s="12" t="s">
        <v>31</v>
      </c>
      <c r="C15" s="2" t="s">
        <v>32</v>
      </c>
      <c r="D15" s="17" t="s">
        <v>33</v>
      </c>
      <c r="E15" s="17"/>
      <c r="F15" s="17"/>
      <c r="G15" s="3" t="s">
        <v>34</v>
      </c>
      <c r="H15" s="4">
        <v>30</v>
      </c>
      <c r="I15" s="18">
        <v>10</v>
      </c>
      <c r="J15" s="19"/>
      <c r="K15" s="18">
        <v>10</v>
      </c>
      <c r="L15" s="19"/>
      <c r="M15" s="12"/>
      <c r="N15" s="12"/>
    </row>
    <row r="16" spans="1:16" ht="30.95" customHeight="1" x14ac:dyDescent="0.15">
      <c r="A16" s="12"/>
      <c r="B16" s="12"/>
      <c r="C16" s="12" t="s">
        <v>35</v>
      </c>
      <c r="D16" s="17" t="s">
        <v>36</v>
      </c>
      <c r="E16" s="17"/>
      <c r="F16" s="17"/>
      <c r="G16" s="5">
        <v>1</v>
      </c>
      <c r="H16" s="6">
        <v>0.8</v>
      </c>
      <c r="I16" s="18">
        <v>10</v>
      </c>
      <c r="J16" s="19"/>
      <c r="K16" s="18">
        <v>8</v>
      </c>
      <c r="L16" s="19"/>
      <c r="M16" s="29" t="s">
        <v>37</v>
      </c>
      <c r="N16" s="30"/>
    </row>
    <row r="17" spans="1:14" ht="30.95" customHeight="1" x14ac:dyDescent="0.15">
      <c r="A17" s="12"/>
      <c r="B17" s="12"/>
      <c r="C17" s="12"/>
      <c r="D17" s="17" t="s">
        <v>38</v>
      </c>
      <c r="E17" s="17"/>
      <c r="F17" s="17"/>
      <c r="G17" s="5">
        <v>1</v>
      </c>
      <c r="H17" s="6">
        <v>0.8</v>
      </c>
      <c r="I17" s="18">
        <v>10</v>
      </c>
      <c r="J17" s="19"/>
      <c r="K17" s="18">
        <v>8</v>
      </c>
      <c r="L17" s="19"/>
      <c r="M17" s="31"/>
      <c r="N17" s="32"/>
    </row>
    <row r="18" spans="1:14" ht="28.5" x14ac:dyDescent="0.15">
      <c r="A18" s="12"/>
      <c r="B18" s="12"/>
      <c r="C18" s="2" t="s">
        <v>39</v>
      </c>
      <c r="D18" s="17" t="s">
        <v>40</v>
      </c>
      <c r="E18" s="17"/>
      <c r="F18" s="17"/>
      <c r="G18" s="3" t="s">
        <v>41</v>
      </c>
      <c r="H18" s="6">
        <v>0.8</v>
      </c>
      <c r="I18" s="18">
        <v>10</v>
      </c>
      <c r="J18" s="19"/>
      <c r="K18" s="18">
        <v>8</v>
      </c>
      <c r="L18" s="19"/>
      <c r="M18" s="33"/>
      <c r="N18" s="34"/>
    </row>
    <row r="19" spans="1:14" x14ac:dyDescent="0.15">
      <c r="A19" s="12"/>
      <c r="B19" s="12"/>
      <c r="C19" s="2" t="s">
        <v>42</v>
      </c>
      <c r="D19" s="17" t="s">
        <v>43</v>
      </c>
      <c r="E19" s="17"/>
      <c r="F19" s="17"/>
      <c r="G19" s="3" t="s">
        <v>44</v>
      </c>
      <c r="H19" s="7">
        <v>481.95</v>
      </c>
      <c r="I19" s="18">
        <v>10</v>
      </c>
      <c r="J19" s="19"/>
      <c r="K19" s="18">
        <v>10</v>
      </c>
      <c r="L19" s="19"/>
      <c r="M19" s="18"/>
      <c r="N19" s="19"/>
    </row>
    <row r="20" spans="1:14" ht="87.95" customHeight="1" x14ac:dyDescent="0.15">
      <c r="A20" s="12"/>
      <c r="B20" s="12" t="s">
        <v>45</v>
      </c>
      <c r="C20" s="2" t="s">
        <v>46</v>
      </c>
      <c r="D20" s="20" t="s">
        <v>47</v>
      </c>
      <c r="E20" s="20"/>
      <c r="F20" s="20"/>
      <c r="G20" s="3" t="s">
        <v>48</v>
      </c>
      <c r="H20" s="6">
        <v>0.9</v>
      </c>
      <c r="I20" s="18">
        <v>10</v>
      </c>
      <c r="J20" s="19"/>
      <c r="K20" s="18">
        <v>9</v>
      </c>
      <c r="L20" s="19"/>
      <c r="M20" s="18"/>
      <c r="N20" s="19"/>
    </row>
    <row r="21" spans="1:14" ht="71.099999999999994" customHeight="1" x14ac:dyDescent="0.15">
      <c r="A21" s="12"/>
      <c r="B21" s="12"/>
      <c r="C21" s="12" t="s">
        <v>49</v>
      </c>
      <c r="D21" s="35" t="s">
        <v>58</v>
      </c>
      <c r="E21" s="17"/>
      <c r="F21" s="17"/>
      <c r="G21" s="3" t="s">
        <v>48</v>
      </c>
      <c r="H21" s="6">
        <v>0.9</v>
      </c>
      <c r="I21" s="18">
        <v>10</v>
      </c>
      <c r="J21" s="19"/>
      <c r="K21" s="18">
        <v>9</v>
      </c>
      <c r="L21" s="19"/>
      <c r="M21" s="18"/>
      <c r="N21" s="19"/>
    </row>
    <row r="22" spans="1:14" ht="71.099999999999994" customHeight="1" x14ac:dyDescent="0.15">
      <c r="A22" s="12"/>
      <c r="B22" s="12"/>
      <c r="C22" s="27"/>
      <c r="D22" s="17" t="s">
        <v>50</v>
      </c>
      <c r="E22" s="17"/>
      <c r="F22" s="17"/>
      <c r="G22" s="3" t="s">
        <v>48</v>
      </c>
      <c r="H22" s="6">
        <v>0.9</v>
      </c>
      <c r="I22" s="18">
        <v>10</v>
      </c>
      <c r="J22" s="19"/>
      <c r="K22" s="18">
        <v>9</v>
      </c>
      <c r="L22" s="19"/>
      <c r="M22" s="18"/>
      <c r="N22" s="19"/>
    </row>
    <row r="23" spans="1:14" ht="28.5" x14ac:dyDescent="0.15">
      <c r="A23" s="12"/>
      <c r="B23" s="12"/>
      <c r="C23" s="2" t="s">
        <v>51</v>
      </c>
      <c r="D23" s="17"/>
      <c r="E23" s="17"/>
      <c r="F23" s="17"/>
      <c r="G23" s="3"/>
      <c r="H23" s="6"/>
      <c r="I23" s="18"/>
      <c r="J23" s="19"/>
      <c r="K23" s="18"/>
      <c r="L23" s="19"/>
      <c r="M23" s="18"/>
      <c r="N23" s="19"/>
    </row>
    <row r="24" spans="1:14" ht="28.5" x14ac:dyDescent="0.15">
      <c r="A24" s="12"/>
      <c r="B24" s="12"/>
      <c r="C24" s="2" t="s">
        <v>52</v>
      </c>
      <c r="D24" s="17"/>
      <c r="E24" s="17"/>
      <c r="F24" s="17"/>
      <c r="G24" s="3"/>
      <c r="H24" s="6"/>
      <c r="I24" s="18"/>
      <c r="J24" s="19"/>
      <c r="K24" s="18"/>
      <c r="L24" s="19"/>
      <c r="M24" s="18"/>
      <c r="N24" s="19"/>
    </row>
    <row r="25" spans="1:14" x14ac:dyDescent="0.15">
      <c r="A25" s="12"/>
      <c r="B25" s="12" t="s">
        <v>53</v>
      </c>
      <c r="C25" s="12" t="s">
        <v>53</v>
      </c>
      <c r="D25" s="17" t="s">
        <v>54</v>
      </c>
      <c r="E25" s="17"/>
      <c r="F25" s="17"/>
      <c r="G25" s="3" t="s">
        <v>55</v>
      </c>
      <c r="H25" s="6">
        <v>0.8</v>
      </c>
      <c r="I25" s="18">
        <v>5</v>
      </c>
      <c r="J25" s="19"/>
      <c r="K25" s="21">
        <f>80/95*5</f>
        <v>4.2105263157894735</v>
      </c>
      <c r="L25" s="22"/>
      <c r="M25" s="18"/>
      <c r="N25" s="19"/>
    </row>
    <row r="26" spans="1:14" x14ac:dyDescent="0.15">
      <c r="A26" s="12"/>
      <c r="B26" s="12"/>
      <c r="C26" s="12"/>
      <c r="D26" s="17" t="s">
        <v>56</v>
      </c>
      <c r="E26" s="17"/>
      <c r="F26" s="17"/>
      <c r="G26" s="3" t="s">
        <v>55</v>
      </c>
      <c r="H26" s="6">
        <v>0.9</v>
      </c>
      <c r="I26" s="18">
        <v>5</v>
      </c>
      <c r="J26" s="19"/>
      <c r="K26" s="21">
        <f>90/95*5</f>
        <v>4.7368421052631575</v>
      </c>
      <c r="L26" s="22"/>
      <c r="M26" s="18"/>
      <c r="N26" s="19"/>
    </row>
    <row r="27" spans="1:14" x14ac:dyDescent="0.15">
      <c r="A27" s="23" t="s">
        <v>57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4">
        <f>SUM(K15:L26)+N7</f>
        <v>82.627368421052637</v>
      </c>
      <c r="L27" s="24"/>
      <c r="M27" s="25"/>
      <c r="N27" s="25"/>
    </row>
  </sheetData>
  <mergeCells count="106">
    <mergeCell ref="A27:H27"/>
    <mergeCell ref="I27:J27"/>
    <mergeCell ref="K27:L27"/>
    <mergeCell ref="M27:N27"/>
    <mergeCell ref="A11:A12"/>
    <mergeCell ref="A13:A26"/>
    <mergeCell ref="B13:B14"/>
    <mergeCell ref="B15:B19"/>
    <mergeCell ref="B20:B24"/>
    <mergeCell ref="B25:B26"/>
    <mergeCell ref="C13:C14"/>
    <mergeCell ref="C16:C17"/>
    <mergeCell ref="C21:C22"/>
    <mergeCell ref="C25:C26"/>
    <mergeCell ref="G13:G14"/>
    <mergeCell ref="H13:H14"/>
    <mergeCell ref="D13:F14"/>
    <mergeCell ref="I13:J14"/>
    <mergeCell ref="K13:L14"/>
    <mergeCell ref="M13:N14"/>
    <mergeCell ref="M16:N18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5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</mergeCells>
  <phoneticPr fontId="6" type="noConversion"/>
  <pageMargins left="0.70763888888888904" right="0.62916666666666698" top="1" bottom="0.98402777777777795" header="0.5" footer="0.55000000000000004"/>
  <pageSetup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2020-09-16T06:14:07Z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