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_FilterDatabase" localSheetId="0" hidden="1">Sheet1!$A$1:$N$29</definedName>
  </definedNames>
  <calcPr calcId="144525"/>
</workbook>
</file>

<file path=xl/sharedStrings.xml><?xml version="1.0" encoding="utf-8"?>
<sst xmlns="http://schemas.openxmlformats.org/spreadsheetml/2006/main" count="79" uniqueCount="68">
  <si>
    <t>喀什地区财政项目支出绩效自评表</t>
  </si>
  <si>
    <t>（2019年度）</t>
  </si>
  <si>
    <t>项目名称</t>
  </si>
  <si>
    <t>兵团税收返还项目</t>
  </si>
  <si>
    <t>主管部门</t>
  </si>
  <si>
    <t>喀什经济开发区发展改革和经济促进局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</si>
  <si>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</si>
  <si>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</si>
  <si>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</si>
  <si>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</si>
  <si>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</si>
  <si>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</si>
  <si>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</si>
  <si>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</si>
  <si>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</si>
  <si>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</si>
  <si>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</si>
  <si>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</si>
  <si>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</si>
  <si>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</si>
  <si>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</si>
  <si>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</si>
  <si>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目标1：及时返代收兵团2018年第三、第四季度税收及2019年税收返还（待议），确保兵团税收返还政策落实到位；
目标2：按季度开展工作，并于每季度次月15日前完成各项返还工作。</t>
  </si>
  <si>
    <t>已完成2018年第三、四季度的税收返还工作，2019年税收返回工作暂时不确定是否开展。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</si>
  <si>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</si>
  <si>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</si>
  <si>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</si>
  <si>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</si>
  <si>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</si>
  <si>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</si>
  <si>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</si>
  <si>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</si>
  <si>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</si>
  <si>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税收返还月数</t>
  </si>
  <si>
    <t>≥6个月</t>
  </si>
  <si>
    <t>8个月</t>
  </si>
  <si>
    <t>税收返还次数</t>
  </si>
  <si>
    <t>≥4次</t>
  </si>
  <si>
    <t>2次</t>
  </si>
  <si>
    <t>税收返还种类数</t>
  </si>
  <si>
    <t>≥4种</t>
  </si>
  <si>
    <t>4种</t>
  </si>
  <si>
    <t>质量指标</t>
  </si>
  <si>
    <t>税收返还执行率</t>
  </si>
  <si>
    <t>偏差原因：已完成2018年第三、四季度的税收返还工作，2019年税收返回工作暂时不确定是否开展，待政策落实后，实施项目
改进措施：确认政策后及时进行项目</t>
  </si>
  <si>
    <t>税收返还准确率</t>
  </si>
  <si>
    <t>时效指标</t>
  </si>
  <si>
    <t>税收返还及时率</t>
  </si>
  <si>
    <t>项目完成时间</t>
  </si>
  <si>
    <t>2019年12月31日前</t>
  </si>
  <si>
    <t>成本指标</t>
  </si>
  <si>
    <t>税收返还总额</t>
  </si>
  <si>
    <t>≤1000万元</t>
  </si>
  <si>
    <t>756.92万元</t>
  </si>
  <si>
    <t>效益指标</t>
  </si>
  <si>
    <t>经济效益指标</t>
  </si>
  <si>
    <t>社会效益指标</t>
  </si>
  <si>
    <t>保障税收工作正常开展</t>
  </si>
  <si>
    <t>有效</t>
  </si>
  <si>
    <t>促进当地经济正常发展</t>
  </si>
  <si>
    <t>生态效益指标</t>
  </si>
  <si>
    <t>可持续影响指标</t>
  </si>
  <si>
    <t>税收返还工作持续时间</t>
  </si>
  <si>
    <t>≥1年</t>
  </si>
  <si>
    <t>满意度指标</t>
  </si>
  <si>
    <t>税收返还对象满意度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</si>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</sst>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1" borderId="18" applyNumberFormat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25" fillId="20" borderId="2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/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6" fillId="0" borderId="0"/>
    <xf numFmtId="0" fontId="9" fillId="32" borderId="0" applyNumberFormat="0" applyBorder="0" applyAlignment="0" applyProtection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6" fillId="0" borderId="3" xfId="5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view="pageBreakPreview" zoomScaleNormal="100" zoomScaleSheetLayoutView="100" workbookViewId="0">
      <selection activeCell="R15" sqref="R15:R26"/>
    </sheetView>
  </sheetViews>
  <sheetFormatPr defaultColWidth="9" defaultRowHeight="15"/>
  <cols>
    <col min="1" max="6" width="10" style="1" customWidth="1"/>
    <col min="7" max="7" width="11.3363636363636" style="1" customWidth="1"/>
    <col min="8" max="8" width="10" style="1" customWidth="1"/>
    <col min="9" max="12" width="5.33636363636364" style="1" customWidth="1"/>
    <col min="13" max="13" width="10" style="1" customWidth="1"/>
    <col min="14" max="14" width="8.89090909090909" style="1" customWidth="1"/>
    <col min="15" max="15" width="9" style="1"/>
    <col min="16" max="16" width="14" style="1"/>
    <col min="17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3" customHeight="1" spans="1:16">
      <c r="A7" s="8"/>
      <c r="B7" s="9"/>
      <c r="C7" s="10" t="s">
        <v>14</v>
      </c>
      <c r="D7" s="10"/>
      <c r="E7" s="5">
        <v>1000</v>
      </c>
      <c r="F7" s="11">
        <v>1000</v>
      </c>
      <c r="G7" s="11"/>
      <c r="H7" s="5">
        <v>756.92</v>
      </c>
      <c r="I7" s="5"/>
      <c r="J7" s="5">
        <v>10</v>
      </c>
      <c r="K7" s="5"/>
      <c r="L7" s="28">
        <f>H7/F7</f>
        <v>0.75692</v>
      </c>
      <c r="M7" s="5"/>
      <c r="N7" s="5">
        <v>7.57</v>
      </c>
      <c r="P7" s="29"/>
    </row>
    <row r="8" customHeight="1" spans="1:14">
      <c r="A8" s="8"/>
      <c r="B8" s="9"/>
      <c r="C8" s="5" t="s">
        <v>15</v>
      </c>
      <c r="D8" s="5"/>
      <c r="E8" s="5">
        <v>1000</v>
      </c>
      <c r="F8" s="11">
        <v>1000</v>
      </c>
      <c r="G8" s="11"/>
      <c r="H8" s="5">
        <v>756.92</v>
      </c>
      <c r="I8" s="5"/>
      <c r="J8" s="5" t="s">
        <v>16</v>
      </c>
      <c r="K8" s="5"/>
      <c r="L8" s="28">
        <f>H8/F8</f>
        <v>0.75692</v>
      </c>
      <c r="M8" s="5"/>
      <c r="N8" s="5" t="s">
        <v>16</v>
      </c>
    </row>
    <row r="9" customHeight="1" spans="1:14">
      <c r="A9" s="8"/>
      <c r="B9" s="9"/>
      <c r="C9" s="5" t="s">
        <v>17</v>
      </c>
      <c r="D9" s="5"/>
      <c r="E9" s="5">
        <v>0</v>
      </c>
      <c r="F9" s="5">
        <v>0</v>
      </c>
      <c r="G9" s="5"/>
      <c r="H9" s="12">
        <v>0</v>
      </c>
      <c r="I9" s="5"/>
      <c r="J9" s="5" t="s">
        <v>16</v>
      </c>
      <c r="K9" s="5"/>
      <c r="L9" s="12">
        <v>0</v>
      </c>
      <c r="M9" s="5"/>
      <c r="N9" s="5" t="s">
        <v>16</v>
      </c>
    </row>
    <row r="10" customHeight="1" spans="1:14">
      <c r="A10" s="13"/>
      <c r="B10" s="14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16</v>
      </c>
      <c r="K10" s="5"/>
      <c r="L10" s="5">
        <v>0</v>
      </c>
      <c r="M10" s="5"/>
      <c r="N10" s="5" t="s">
        <v>16</v>
      </c>
    </row>
    <row r="11" ht="22" customHeight="1" spans="1:14">
      <c r="A11" s="15" t="s">
        <v>19</v>
      </c>
      <c r="B11" s="5" t="s">
        <v>20</v>
      </c>
      <c r="C11" s="5"/>
      <c r="D11" s="5"/>
      <c r="E11" s="5"/>
      <c r="F11" s="5"/>
      <c r="G11" s="5"/>
      <c r="H11" s="5" t="s">
        <v>21</v>
      </c>
      <c r="I11" s="5"/>
      <c r="J11" s="5"/>
      <c r="K11" s="5"/>
      <c r="L11" s="5"/>
      <c r="M11" s="5"/>
      <c r="N11" s="5"/>
    </row>
    <row r="12" ht="65" customHeight="1" spans="1:14">
      <c r="A12" s="4"/>
      <c r="B12" s="16" t="s">
        <v>22</v>
      </c>
      <c r="C12" s="16"/>
      <c r="D12" s="16"/>
      <c r="E12" s="16"/>
      <c r="F12" s="16"/>
      <c r="G12" s="16"/>
      <c r="H12" s="16" t="s">
        <v>23</v>
      </c>
      <c r="I12" s="16"/>
      <c r="J12" s="16"/>
      <c r="K12" s="16"/>
      <c r="L12" s="16"/>
      <c r="M12" s="16"/>
      <c r="N12" s="16"/>
    </row>
    <row r="13" customHeight="1" spans="1:14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15" t="s">
        <v>28</v>
      </c>
      <c r="H13" s="15" t="s">
        <v>29</v>
      </c>
      <c r="I13" s="5" t="s">
        <v>11</v>
      </c>
      <c r="J13" s="5"/>
      <c r="K13" s="5" t="s">
        <v>13</v>
      </c>
      <c r="L13" s="5"/>
      <c r="M13" s="5" t="s">
        <v>30</v>
      </c>
      <c r="N13" s="5"/>
    </row>
    <row r="14" ht="14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spans="1:14">
      <c r="A15" s="5"/>
      <c r="B15" s="15" t="s">
        <v>31</v>
      </c>
      <c r="C15" s="5" t="s">
        <v>32</v>
      </c>
      <c r="D15" s="18" t="s">
        <v>33</v>
      </c>
      <c r="E15" s="18"/>
      <c r="F15" s="18"/>
      <c r="G15" s="19" t="s">
        <v>34</v>
      </c>
      <c r="H15" s="19" t="s">
        <v>35</v>
      </c>
      <c r="I15" s="30">
        <v>7</v>
      </c>
      <c r="J15" s="31"/>
      <c r="K15" s="30">
        <v>7</v>
      </c>
      <c r="L15" s="31"/>
      <c r="M15" s="5"/>
      <c r="N15" s="5"/>
    </row>
    <row r="16" spans="1:14">
      <c r="A16" s="5"/>
      <c r="B16" s="17"/>
      <c r="C16" s="5"/>
      <c r="D16" s="20" t="s">
        <v>36</v>
      </c>
      <c r="E16" s="21"/>
      <c r="F16" s="22"/>
      <c r="G16" s="23" t="s">
        <v>37</v>
      </c>
      <c r="H16" s="23" t="s">
        <v>38</v>
      </c>
      <c r="I16" s="30">
        <v>7</v>
      </c>
      <c r="J16" s="31"/>
      <c r="K16" s="30">
        <v>3.5</v>
      </c>
      <c r="L16" s="31"/>
      <c r="M16" s="30"/>
      <c r="N16" s="31"/>
    </row>
    <row r="17" spans="1:14">
      <c r="A17" s="5"/>
      <c r="B17" s="17"/>
      <c r="C17" s="5"/>
      <c r="D17" s="20" t="s">
        <v>39</v>
      </c>
      <c r="E17" s="21"/>
      <c r="F17" s="22"/>
      <c r="G17" s="23" t="s">
        <v>40</v>
      </c>
      <c r="H17" s="23" t="s">
        <v>41</v>
      </c>
      <c r="I17" s="30">
        <v>7</v>
      </c>
      <c r="J17" s="31"/>
      <c r="K17" s="30">
        <v>7</v>
      </c>
      <c r="L17" s="31"/>
      <c r="M17" s="30"/>
      <c r="N17" s="31"/>
    </row>
    <row r="18" spans="1:14">
      <c r="A18" s="5"/>
      <c r="B18" s="17"/>
      <c r="C18" s="17" t="s">
        <v>42</v>
      </c>
      <c r="D18" s="20" t="s">
        <v>43</v>
      </c>
      <c r="E18" s="21"/>
      <c r="F18" s="22"/>
      <c r="G18" s="24">
        <v>1</v>
      </c>
      <c r="H18" s="24">
        <v>0.7569</v>
      </c>
      <c r="I18" s="30">
        <v>7</v>
      </c>
      <c r="J18" s="31"/>
      <c r="K18" s="32">
        <f>I18*H18</f>
        <v>5.2983</v>
      </c>
      <c r="L18" s="33"/>
      <c r="M18" s="6" t="s">
        <v>44</v>
      </c>
      <c r="N18" s="7"/>
    </row>
    <row r="19" spans="1:14">
      <c r="A19" s="5"/>
      <c r="B19" s="17"/>
      <c r="C19" s="17"/>
      <c r="D19" s="20" t="s">
        <v>45</v>
      </c>
      <c r="E19" s="21"/>
      <c r="F19" s="22"/>
      <c r="G19" s="24">
        <v>1</v>
      </c>
      <c r="H19" s="24">
        <v>0.76</v>
      </c>
      <c r="I19" s="30">
        <v>7</v>
      </c>
      <c r="J19" s="31"/>
      <c r="K19" s="32">
        <v>5.3</v>
      </c>
      <c r="L19" s="31"/>
      <c r="M19" s="8"/>
      <c r="N19" s="9"/>
    </row>
    <row r="20" spans="1:14">
      <c r="A20" s="5"/>
      <c r="B20" s="17"/>
      <c r="C20" s="15" t="s">
        <v>46</v>
      </c>
      <c r="D20" s="20" t="s">
        <v>47</v>
      </c>
      <c r="E20" s="21"/>
      <c r="F20" s="22"/>
      <c r="G20" s="24">
        <v>1</v>
      </c>
      <c r="H20" s="24">
        <v>0.76</v>
      </c>
      <c r="I20" s="30">
        <v>4</v>
      </c>
      <c r="J20" s="31"/>
      <c r="K20" s="30">
        <f>I20*H20</f>
        <v>3.04</v>
      </c>
      <c r="L20" s="31"/>
      <c r="M20" s="8"/>
      <c r="N20" s="9"/>
    </row>
    <row r="21" ht="30" spans="1:14">
      <c r="A21" s="5"/>
      <c r="B21" s="17"/>
      <c r="C21" s="17"/>
      <c r="D21" s="20" t="s">
        <v>48</v>
      </c>
      <c r="E21" s="21"/>
      <c r="F21" s="22"/>
      <c r="G21" s="25" t="s">
        <v>49</v>
      </c>
      <c r="H21" s="24">
        <v>0.76</v>
      </c>
      <c r="I21" s="30">
        <v>4</v>
      </c>
      <c r="J21" s="31"/>
      <c r="K21" s="30">
        <f>I21*H21</f>
        <v>3.04</v>
      </c>
      <c r="L21" s="31"/>
      <c r="M21" s="13"/>
      <c r="N21" s="14"/>
    </row>
    <row r="22" ht="30" spans="1:14">
      <c r="A22" s="5"/>
      <c r="B22" s="4"/>
      <c r="C22" s="15" t="s">
        <v>50</v>
      </c>
      <c r="D22" s="20" t="s">
        <v>51</v>
      </c>
      <c r="E22" s="21"/>
      <c r="F22" s="22"/>
      <c r="G22" s="23" t="s">
        <v>52</v>
      </c>
      <c r="H22" s="19" t="s">
        <v>53</v>
      </c>
      <c r="I22" s="30">
        <v>7</v>
      </c>
      <c r="J22" s="31"/>
      <c r="K22" s="30">
        <v>7</v>
      </c>
      <c r="L22" s="31"/>
      <c r="M22" s="30"/>
      <c r="N22" s="31"/>
    </row>
    <row r="23" ht="30" spans="1:14">
      <c r="A23" s="5"/>
      <c r="B23" s="17" t="s">
        <v>54</v>
      </c>
      <c r="C23" s="15" t="s">
        <v>55</v>
      </c>
      <c r="D23" s="20"/>
      <c r="E23" s="21"/>
      <c r="F23" s="22"/>
      <c r="G23" s="23"/>
      <c r="H23" s="19"/>
      <c r="I23" s="30"/>
      <c r="J23" s="31"/>
      <c r="K23" s="30"/>
      <c r="L23" s="31"/>
      <c r="M23" s="30"/>
      <c r="N23" s="31"/>
    </row>
    <row r="24" spans="1:14">
      <c r="A24" s="5"/>
      <c r="B24" s="17"/>
      <c r="C24" s="15" t="s">
        <v>56</v>
      </c>
      <c r="D24" s="20" t="s">
        <v>57</v>
      </c>
      <c r="E24" s="21"/>
      <c r="F24" s="22"/>
      <c r="G24" s="23" t="s">
        <v>58</v>
      </c>
      <c r="H24" s="26">
        <v>0.85</v>
      </c>
      <c r="I24" s="30">
        <v>10</v>
      </c>
      <c r="J24" s="31"/>
      <c r="K24" s="30">
        <v>8.5</v>
      </c>
      <c r="L24" s="31"/>
      <c r="M24" s="30"/>
      <c r="N24" s="31"/>
    </row>
    <row r="25" spans="1:14">
      <c r="A25" s="5"/>
      <c r="B25" s="17"/>
      <c r="C25" s="4"/>
      <c r="D25" s="20" t="s">
        <v>59</v>
      </c>
      <c r="E25" s="21"/>
      <c r="F25" s="22"/>
      <c r="G25" s="23" t="s">
        <v>58</v>
      </c>
      <c r="H25" s="26">
        <v>0.85</v>
      </c>
      <c r="I25" s="30">
        <v>10</v>
      </c>
      <c r="J25" s="31"/>
      <c r="K25" s="30">
        <v>8.5</v>
      </c>
      <c r="L25" s="31"/>
      <c r="M25" s="30"/>
      <c r="N25" s="31"/>
    </row>
    <row r="26" ht="30" spans="1:14">
      <c r="A26" s="5"/>
      <c r="B26" s="17"/>
      <c r="C26" s="17" t="s">
        <v>60</v>
      </c>
      <c r="D26" s="20"/>
      <c r="E26" s="21"/>
      <c r="F26" s="22"/>
      <c r="G26" s="23"/>
      <c r="H26" s="26"/>
      <c r="I26" s="30"/>
      <c r="J26" s="31"/>
      <c r="K26" s="30"/>
      <c r="L26" s="31"/>
      <c r="M26" s="30"/>
      <c r="N26" s="31"/>
    </row>
    <row r="27" ht="30" spans="1:14">
      <c r="A27" s="5"/>
      <c r="B27" s="4"/>
      <c r="C27" s="5" t="s">
        <v>61</v>
      </c>
      <c r="D27" s="20" t="s">
        <v>62</v>
      </c>
      <c r="E27" s="21"/>
      <c r="F27" s="22"/>
      <c r="G27" s="23" t="s">
        <v>63</v>
      </c>
      <c r="H27" s="23" t="s">
        <v>35</v>
      </c>
      <c r="I27" s="30">
        <v>10</v>
      </c>
      <c r="J27" s="31"/>
      <c r="K27" s="30">
        <v>8</v>
      </c>
      <c r="L27" s="31"/>
      <c r="M27" s="30"/>
      <c r="N27" s="31"/>
    </row>
    <row r="28" ht="30" spans="1:14">
      <c r="A28" s="5"/>
      <c r="B28" s="17" t="s">
        <v>64</v>
      </c>
      <c r="C28" s="5" t="s">
        <v>64</v>
      </c>
      <c r="D28" s="20" t="s">
        <v>65</v>
      </c>
      <c r="E28" s="21"/>
      <c r="F28" s="22"/>
      <c r="G28" s="19" t="s">
        <v>66</v>
      </c>
      <c r="H28" s="26">
        <v>0.95</v>
      </c>
      <c r="I28" s="30">
        <v>10</v>
      </c>
      <c r="J28" s="31"/>
      <c r="K28" s="30">
        <v>10</v>
      </c>
      <c r="L28" s="31"/>
      <c r="M28" s="30"/>
      <c r="N28" s="31"/>
    </row>
    <row r="29" customHeight="1" spans="1:14">
      <c r="A29" s="27" t="s">
        <v>67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34">
        <f>SUM(K15:L28)+N7</f>
        <v>83.7483</v>
      </c>
      <c r="L29" s="34"/>
      <c r="M29" s="35"/>
      <c r="N29" s="35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2"/>
    <mergeCell ref="B23:B27"/>
    <mergeCell ref="C13:C14"/>
    <mergeCell ref="C15:C17"/>
    <mergeCell ref="C18:C19"/>
    <mergeCell ref="C20:C21"/>
    <mergeCell ref="C24:C25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8:N21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2020-05-11T10:50:06Z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