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definedNames>
    <definedName name="_xlnm._FilterDatabase" localSheetId="0" hidden="1">Sheet1!$A$1:$N$28</definedName>
  </definedNames>
  <calcPr calcId="144525"/>
</workbook>
</file>

<file path=xl/sharedStrings.xml><?xml version="1.0" encoding="utf-8"?>
<sst xmlns="http://schemas.openxmlformats.org/spreadsheetml/2006/main" count="75" uniqueCount="65">
  <si>
    <t>喀什地区财政项目支出绩效自评表</t>
  </si>
  <si>
    <t>（2019年度）</t>
  </si>
  <si>
    <t>项目名称</t>
  </si>
  <si>
    <t>购买第三方服务项目</t>
  </si>
  <si>
    <t>主管部门</t>
  </si>
  <si>
    <t>喀什经济开发区管理委员会</t>
  </si>
  <si>
    <t>实施单位</t>
  </si>
  <si>
    <t>喀什经济开发区发展改革和经济促进局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</si>
  <si>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</si>
  <si>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</si>
  <si>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</si>
  <si>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</si>
  <si>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</si>
  <si>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</si>
  <si>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</si>
  <si>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</si>
  <si>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</si>
  <si>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</si>
  <si>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</si>
  <si>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</si>
  <si>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</si>
  <si>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</si>
  <si>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</si>
  <si>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1.通过购买第三方服务，提高本单位工作效率；
2.提高本单位对于购买服务的认识和能力水平；
3.积极配合配合财政部门，做好本部门相关工作。</t>
  </si>
  <si>
    <t>该项目已确定合作方，付款材料已送至财政局。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</si>
  <si>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</si>
  <si>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</si>
  <si>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</si>
  <si>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</si>
  <si>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</si>
  <si>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</si>
  <si>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</si>
  <si>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</si>
  <si>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</si>
  <si>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购买第三方服务中介数量</t>
  </si>
  <si>
    <t>≥1家</t>
  </si>
  <si>
    <t>1家</t>
  </si>
  <si>
    <t>购买服务天数</t>
  </si>
  <si>
    <t>≥180天</t>
  </si>
  <si>
    <t>30天</t>
  </si>
  <si>
    <t>偏差原因：该项目已开展，待财经会议通过之后支付
改进措施：待会议通过后及时支付</t>
  </si>
  <si>
    <t>质量指标</t>
  </si>
  <si>
    <t>第三方服务质量合格率</t>
  </si>
  <si>
    <t>项目资金执行率</t>
  </si>
  <si>
    <t>时效指标</t>
  </si>
  <si>
    <t>项目资金支出及时率</t>
  </si>
  <si>
    <t>项目结束时间</t>
  </si>
  <si>
    <t>2020年1月底前</t>
  </si>
  <si>
    <t>2019年9月份</t>
  </si>
  <si>
    <t>成本指标</t>
  </si>
  <si>
    <t>项目总成本</t>
  </si>
  <si>
    <t>≤10万元</t>
  </si>
  <si>
    <t>效益指标</t>
  </si>
  <si>
    <t>经济效益指标</t>
  </si>
  <si>
    <t>社会效益指标</t>
  </si>
  <si>
    <t>对于本部门工作效率的提高</t>
  </si>
  <si>
    <t>显著</t>
  </si>
  <si>
    <t>对于本部门工作的推动</t>
  </si>
  <si>
    <t>生态效益指标</t>
  </si>
  <si>
    <t>可持续影响指标</t>
  </si>
  <si>
    <t>本部门工作人员对于购买服务认识水平的提高</t>
  </si>
  <si>
    <t>满意度指标</t>
  </si>
  <si>
    <t>相关方满意度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</si>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</sst>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0" fontId="16" fillId="2" borderId="17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0"/>
    <xf numFmtId="0" fontId="14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0"/>
    <xf numFmtId="0" fontId="14" fillId="13" borderId="0" applyNumberFormat="0" applyBorder="0" applyAlignment="0" applyProtection="0">
      <alignment vertical="center"/>
    </xf>
    <xf numFmtId="0" fontId="25" fillId="0" borderId="0"/>
    <xf numFmtId="0" fontId="13" fillId="28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view="pageBreakPreview" zoomScaleNormal="100" zoomScaleSheetLayoutView="100" topLeftCell="A13" workbookViewId="0">
      <selection activeCell="P19" sqref="P19"/>
    </sheetView>
  </sheetViews>
  <sheetFormatPr defaultColWidth="9" defaultRowHeight="15"/>
  <cols>
    <col min="1" max="8" width="10.6636363636364" style="1" customWidth="1"/>
    <col min="9" max="12" width="5.10909090909091" style="1" customWidth="1"/>
    <col min="13" max="14" width="7.78181818181818" style="1" customWidth="1"/>
    <col min="15" max="15" width="9" style="1"/>
    <col min="16" max="16" width="14.3363636363636" style="1"/>
    <col min="17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10</v>
      </c>
      <c r="F7" s="11">
        <v>10</v>
      </c>
      <c r="G7" s="11"/>
      <c r="H7" s="5">
        <v>3.15</v>
      </c>
      <c r="I7" s="5"/>
      <c r="J7" s="5">
        <v>10</v>
      </c>
      <c r="K7" s="5"/>
      <c r="L7" s="28">
        <f>H7/F7</f>
        <v>0.315</v>
      </c>
      <c r="M7" s="5"/>
      <c r="N7" s="5">
        <v>3.15</v>
      </c>
      <c r="P7" s="29"/>
    </row>
    <row r="8" customHeight="1" spans="1:14">
      <c r="A8" s="8"/>
      <c r="B8" s="9"/>
      <c r="C8" s="5" t="s">
        <v>16</v>
      </c>
      <c r="D8" s="5"/>
      <c r="E8" s="5">
        <v>10</v>
      </c>
      <c r="F8" s="11">
        <v>10</v>
      </c>
      <c r="G8" s="11"/>
      <c r="H8" s="5">
        <v>3.15</v>
      </c>
      <c r="I8" s="5"/>
      <c r="J8" s="5" t="s">
        <v>17</v>
      </c>
      <c r="K8" s="5"/>
      <c r="L8" s="28">
        <v>0.315</v>
      </c>
      <c r="M8" s="5"/>
      <c r="N8" s="5" t="s">
        <v>17</v>
      </c>
    </row>
    <row r="9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customHeight="1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60" customHeight="1" spans="1:14">
      <c r="A12" s="4"/>
      <c r="B12" s="16" t="s">
        <v>23</v>
      </c>
      <c r="C12" s="16"/>
      <c r="D12" s="16"/>
      <c r="E12" s="16"/>
      <c r="F12" s="16"/>
      <c r="G12" s="16"/>
      <c r="H12" s="16" t="s">
        <v>24</v>
      </c>
      <c r="I12" s="16"/>
      <c r="J12" s="16"/>
      <c r="K12" s="16"/>
      <c r="L12" s="16"/>
      <c r="M12" s="16"/>
      <c r="N12" s="16"/>
    </row>
    <row r="13" customHeight="1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7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spans="1:14">
      <c r="A15" s="5"/>
      <c r="B15" s="15" t="s">
        <v>32</v>
      </c>
      <c r="C15" s="5" t="s">
        <v>33</v>
      </c>
      <c r="D15" s="18" t="s">
        <v>34</v>
      </c>
      <c r="E15" s="18"/>
      <c r="F15" s="18"/>
      <c r="G15" s="19" t="s">
        <v>35</v>
      </c>
      <c r="H15" s="19" t="s">
        <v>36</v>
      </c>
      <c r="I15" s="30">
        <v>8</v>
      </c>
      <c r="J15" s="31"/>
      <c r="K15" s="30">
        <v>8</v>
      </c>
      <c r="L15" s="31"/>
      <c r="M15" s="5"/>
      <c r="N15" s="5"/>
    </row>
    <row r="16" spans="1:14">
      <c r="A16" s="5"/>
      <c r="B16" s="17"/>
      <c r="C16" s="5"/>
      <c r="D16" s="20" t="s">
        <v>37</v>
      </c>
      <c r="E16" s="21"/>
      <c r="F16" s="22"/>
      <c r="G16" s="23" t="s">
        <v>38</v>
      </c>
      <c r="H16" s="19" t="s">
        <v>39</v>
      </c>
      <c r="I16" s="30">
        <v>7</v>
      </c>
      <c r="J16" s="31"/>
      <c r="K16" s="32">
        <v>1.17</v>
      </c>
      <c r="L16" s="33"/>
      <c r="M16" s="6" t="s">
        <v>40</v>
      </c>
      <c r="N16" s="7"/>
    </row>
    <row r="17" spans="1:14">
      <c r="A17" s="5"/>
      <c r="B17" s="17"/>
      <c r="C17" s="17" t="s">
        <v>41</v>
      </c>
      <c r="D17" s="20" t="s">
        <v>42</v>
      </c>
      <c r="E17" s="21"/>
      <c r="F17" s="22"/>
      <c r="G17" s="24">
        <v>1</v>
      </c>
      <c r="H17" s="24">
        <v>0.7</v>
      </c>
      <c r="I17" s="30">
        <v>7</v>
      </c>
      <c r="J17" s="31"/>
      <c r="K17" s="30">
        <f>7*0.7</f>
        <v>4.9</v>
      </c>
      <c r="L17" s="31"/>
      <c r="M17" s="8"/>
      <c r="N17" s="9"/>
    </row>
    <row r="18" spans="1:14">
      <c r="A18" s="5"/>
      <c r="B18" s="17"/>
      <c r="C18" s="17"/>
      <c r="D18" s="20" t="s">
        <v>43</v>
      </c>
      <c r="E18" s="21"/>
      <c r="F18" s="22"/>
      <c r="G18" s="24">
        <v>1</v>
      </c>
      <c r="H18" s="24">
        <v>0.315</v>
      </c>
      <c r="I18" s="30">
        <v>7</v>
      </c>
      <c r="J18" s="31"/>
      <c r="K18" s="32">
        <f>I18*H18</f>
        <v>2.205</v>
      </c>
      <c r="L18" s="33"/>
      <c r="M18" s="8"/>
      <c r="N18" s="9"/>
    </row>
    <row r="19" spans="1:14">
      <c r="A19" s="5"/>
      <c r="B19" s="17"/>
      <c r="C19" s="15" t="s">
        <v>44</v>
      </c>
      <c r="D19" s="20" t="s">
        <v>45</v>
      </c>
      <c r="E19" s="21"/>
      <c r="F19" s="22"/>
      <c r="G19" s="24">
        <v>1</v>
      </c>
      <c r="H19" s="24">
        <v>0.315</v>
      </c>
      <c r="I19" s="30">
        <v>7</v>
      </c>
      <c r="J19" s="31"/>
      <c r="K19" s="30">
        <f>7*0.32</f>
        <v>2.24</v>
      </c>
      <c r="L19" s="31"/>
      <c r="M19" s="13"/>
      <c r="N19" s="14"/>
    </row>
    <row r="20" ht="30" spans="1:14">
      <c r="A20" s="5"/>
      <c r="B20" s="17"/>
      <c r="C20" s="17"/>
      <c r="D20" s="20" t="s">
        <v>46</v>
      </c>
      <c r="E20" s="21"/>
      <c r="F20" s="22"/>
      <c r="G20" s="23" t="s">
        <v>47</v>
      </c>
      <c r="H20" s="25" t="s">
        <v>48</v>
      </c>
      <c r="I20" s="30">
        <v>7</v>
      </c>
      <c r="J20" s="31"/>
      <c r="K20" s="30">
        <v>7</v>
      </c>
      <c r="L20" s="31"/>
      <c r="M20" s="30"/>
      <c r="N20" s="31"/>
    </row>
    <row r="21" spans="1:14">
      <c r="A21" s="5"/>
      <c r="B21" s="4"/>
      <c r="C21" s="26" t="s">
        <v>49</v>
      </c>
      <c r="D21" s="20" t="s">
        <v>50</v>
      </c>
      <c r="E21" s="21"/>
      <c r="F21" s="22"/>
      <c r="G21" s="23" t="s">
        <v>51</v>
      </c>
      <c r="H21" s="19">
        <v>3.15</v>
      </c>
      <c r="I21" s="30">
        <v>7</v>
      </c>
      <c r="J21" s="31"/>
      <c r="K21" s="30">
        <v>7</v>
      </c>
      <c r="L21" s="31"/>
      <c r="M21" s="30"/>
      <c r="N21" s="31"/>
    </row>
    <row r="22" ht="30" spans="1:14">
      <c r="A22" s="5"/>
      <c r="B22" s="17" t="s">
        <v>52</v>
      </c>
      <c r="C22" s="17" t="s">
        <v>53</v>
      </c>
      <c r="D22" s="20"/>
      <c r="E22" s="21"/>
      <c r="F22" s="22"/>
      <c r="G22" s="23"/>
      <c r="H22" s="19"/>
      <c r="I22" s="30"/>
      <c r="J22" s="31"/>
      <c r="K22" s="30"/>
      <c r="L22" s="31"/>
      <c r="M22" s="30"/>
      <c r="N22" s="31"/>
    </row>
    <row r="23" spans="1:14">
      <c r="A23" s="5"/>
      <c r="B23" s="17"/>
      <c r="C23" s="15" t="s">
        <v>54</v>
      </c>
      <c r="D23" s="20" t="s">
        <v>55</v>
      </c>
      <c r="E23" s="21"/>
      <c r="F23" s="22"/>
      <c r="G23" s="23" t="s">
        <v>56</v>
      </c>
      <c r="H23" s="24">
        <v>0.85</v>
      </c>
      <c r="I23" s="30">
        <v>10</v>
      </c>
      <c r="J23" s="31"/>
      <c r="K23" s="30">
        <v>8.5</v>
      </c>
      <c r="L23" s="31"/>
      <c r="M23" s="30"/>
      <c r="N23" s="31"/>
    </row>
    <row r="24" spans="1:14">
      <c r="A24" s="5"/>
      <c r="B24" s="17"/>
      <c r="C24" s="4"/>
      <c r="D24" s="20" t="s">
        <v>57</v>
      </c>
      <c r="E24" s="21"/>
      <c r="F24" s="22"/>
      <c r="G24" s="23" t="s">
        <v>56</v>
      </c>
      <c r="H24" s="24">
        <v>0.85</v>
      </c>
      <c r="I24" s="30">
        <v>10</v>
      </c>
      <c r="J24" s="31"/>
      <c r="K24" s="30">
        <v>8.5</v>
      </c>
      <c r="L24" s="31"/>
      <c r="M24" s="30"/>
      <c r="N24" s="31"/>
    </row>
    <row r="25" ht="30" spans="1:14">
      <c r="A25" s="5"/>
      <c r="B25" s="17"/>
      <c r="C25" s="17" t="s">
        <v>58</v>
      </c>
      <c r="D25" s="20"/>
      <c r="E25" s="21"/>
      <c r="F25" s="22"/>
      <c r="G25" s="23"/>
      <c r="H25" s="24"/>
      <c r="I25" s="30"/>
      <c r="J25" s="31"/>
      <c r="K25" s="30"/>
      <c r="L25" s="31"/>
      <c r="M25" s="30"/>
      <c r="N25" s="31"/>
    </row>
    <row r="26" ht="30" spans="1:14">
      <c r="A26" s="5"/>
      <c r="B26" s="4"/>
      <c r="C26" s="5" t="s">
        <v>59</v>
      </c>
      <c r="D26" s="20" t="s">
        <v>60</v>
      </c>
      <c r="E26" s="21"/>
      <c r="F26" s="22"/>
      <c r="G26" s="23" t="s">
        <v>56</v>
      </c>
      <c r="H26" s="24">
        <v>0.85</v>
      </c>
      <c r="I26" s="30">
        <v>10</v>
      </c>
      <c r="J26" s="31"/>
      <c r="K26" s="30">
        <v>8.5</v>
      </c>
      <c r="L26" s="31"/>
      <c r="M26" s="30"/>
      <c r="N26" s="31"/>
    </row>
    <row r="27" ht="30" spans="1:14">
      <c r="A27" s="5"/>
      <c r="B27" s="17" t="s">
        <v>61</v>
      </c>
      <c r="C27" s="5" t="s">
        <v>61</v>
      </c>
      <c r="D27" s="20" t="s">
        <v>62</v>
      </c>
      <c r="E27" s="21"/>
      <c r="F27" s="22"/>
      <c r="G27" s="19" t="s">
        <v>63</v>
      </c>
      <c r="H27" s="24">
        <v>0.9</v>
      </c>
      <c r="I27" s="30">
        <v>10</v>
      </c>
      <c r="J27" s="31"/>
      <c r="K27" s="30">
        <v>9</v>
      </c>
      <c r="L27" s="31"/>
      <c r="M27" s="30"/>
      <c r="N27" s="31"/>
    </row>
    <row r="28" spans="1:14">
      <c r="A28" s="27" t="s">
        <v>64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34">
        <f>SUM(K15:L27)+N7</f>
        <v>70.165</v>
      </c>
      <c r="L28" s="34"/>
      <c r="M28" s="35"/>
      <c r="N28" s="3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6"/>
    <mergeCell ref="C17:C18"/>
    <mergeCell ref="C19:C20"/>
    <mergeCell ref="C23:C2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6:N19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